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amara.sinadinovic\Desktop\41.Popravka sigurnosnih dizel agregata -SC\"/>
    </mc:Choice>
  </mc:AlternateContent>
  <xr:revisionPtr revIDLastSave="0" documentId="13_ncr:1_{CD20DFDF-9206-4184-8ACE-1083E4F14650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  <sheet name="Sheet1" sheetId="2" r:id="rId2"/>
  </sheets>
  <definedNames>
    <definedName name="opcije">'BID FORM'!#REF!</definedName>
    <definedName name="_xlnm.Print_Area" localSheetId="0">'BID FORM'!$A$1:$F$26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E49" i="1" l="1"/>
  <c r="E50" i="1" s="1"/>
  <c r="E43" i="1"/>
  <c r="E44" i="1" s="1"/>
</calcChain>
</file>

<file path=xl/sharedStrings.xml><?xml version="1.0" encoding="utf-8"?>
<sst xmlns="http://schemas.openxmlformats.org/spreadsheetml/2006/main" count="146" uniqueCount="77">
  <si>
    <t>НАЗИВ И СЕДИШТЕ ПОНУЂАЧА</t>
  </si>
  <si>
    <t>БРОЈ ПОНУДЕ</t>
  </si>
  <si>
    <t>ДАТУМ ПОНУДЕ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</si>
  <si>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</si>
  <si>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</si>
  <si>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</si>
  <si>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</si>
  <si>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</si>
  <si>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</si>
  <si>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</si>
  <si>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</si>
  <si>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</si>
  <si>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</si>
  <si>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</si>
  <si>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</si>
  <si>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</si>
  <si>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</si>
  <si>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</si>
  <si>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</si>
  <si>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</si>
  <si>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</si>
  <si>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</si>
  <si>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</si>
  <si>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</si>
  <si>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</si>
  <si>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</si>
  <si>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Performance Bond у износу од 10% од укупне уговорене вредности:</t>
  </si>
  <si>
    <t xml:space="preserve"> Kоличина</t>
  </si>
  <si>
    <t>ком</t>
  </si>
  <si>
    <t>ЛОТ 1</t>
  </si>
  <si>
    <t>Ком</t>
  </si>
  <si>
    <t>ЛОТ 2</t>
  </si>
  <si>
    <t>1 </t>
  </si>
  <si>
    <t> 1</t>
  </si>
  <si>
    <t>ЛОТ 3</t>
  </si>
  <si>
    <t xml:space="preserve">Поправка сигурносних дизел агрегата по фабрикама ХИПП-а  </t>
  </si>
  <si>
    <t>Сигурносни дизел агрегат „TORPEDO“, B-558A,SG-202,фабрика Етилен</t>
  </si>
  <si>
    <t>Замена радно коло водене пумпе</t>
  </si>
  <si>
    <t xml:space="preserve">Замена лежаја водене пумпе </t>
  </si>
  <si>
    <t xml:space="preserve">Замена осовине водене пумпе </t>
  </si>
  <si>
    <t>Замена потисниг семеринг водене пумпе</t>
  </si>
  <si>
    <t>Замена радијалног семеринг водене пумпе</t>
  </si>
  <si>
    <t>Замена црева за довод горива</t>
  </si>
  <si>
    <t>Замена црево за поврат горива</t>
  </si>
  <si>
    <t>*Напомена: У цену рада  урачунати све трошкове</t>
  </si>
  <si>
    <t>Сигурносни дизел агрегат „TORPEDO“,B-553A,SG-204,фабрика Pevg</t>
  </si>
  <si>
    <t>Замена семеринга радилице</t>
  </si>
  <si>
    <t xml:space="preserve">Замена лежај водене пумпе </t>
  </si>
  <si>
    <t>Замена осовина водене пумпе</t>
  </si>
  <si>
    <t xml:space="preserve">Замена потисног семеринг водене пумпе </t>
  </si>
  <si>
    <t xml:space="preserve">Замена радијалног семеринг водене пумпе </t>
  </si>
  <si>
    <t xml:space="preserve">Замена црева за довод горива </t>
  </si>
  <si>
    <t xml:space="preserve">Замена црево за поврта горива </t>
  </si>
  <si>
    <t xml:space="preserve">Замена релеја за повратак мрежног напона </t>
  </si>
  <si>
    <t>Замена радног кола водене пумпе</t>
  </si>
  <si>
    <t>Сигурносни дизел агрегат „TORPEDO“,B-554,SG-203,фабрика PENG</t>
  </si>
  <si>
    <t>Ремонт електропокретача</t>
  </si>
  <si>
    <t>Замена ротора електропокретача</t>
  </si>
  <si>
    <t>Замена четкица електропокретача</t>
  </si>
  <si>
    <t>Замена грејача расхладне течности</t>
  </si>
  <si>
    <t>Сигурносни дизел агрегат „ТОRPEDO“,B-553A,SG-102,фабрика Енергетика</t>
  </si>
  <si>
    <t>Замена нивоказно црево на резервоару  дизел горива</t>
  </si>
  <si>
    <t>Замена вентила за истакање воде из система резервоара</t>
  </si>
  <si>
    <t>Сигурносни дизел агрегат GM-401,SG-106 fabrika Pevg</t>
  </si>
  <si>
    <t>Замена циркулационе пумпе</t>
  </si>
  <si>
    <t>Замена црева високог притиска(веза мотор-контолни пресостат)</t>
  </si>
  <si>
    <t>Сигурносни дизел агрегат „CUMMINS“,C-NT855F2,фабрика  Енергетика– црпна станица</t>
  </si>
  <si>
    <t xml:space="preserve">Замена гарнитуре заптивних елемената ПТ пумпе </t>
  </si>
  <si>
    <t>УКУПНА ВРЕДНОСТ ЛОТ1+ЛОТ2+ЛОТ3 БЕЗ ПДВ-А (у РСД):</t>
  </si>
  <si>
    <t>УКУПНА ВРЕДНОСТ ЛОТ1+ЛОТ2+ЛОТ3 СА ПДВ-ОМ (у РСД):</t>
  </si>
  <si>
    <t>УКУПНА ВРЕДНОСТ ЛОТ1 БЕЗ ПДВ-А (у РСД):</t>
  </si>
  <si>
    <t xml:space="preserve">УКУПНА ВРЕДНОСТ ЛОТ1 СА ПДВ-ОМ (у РСД): </t>
  </si>
  <si>
    <t>УКУПНА ВРЕДНОСТ ЛОТ2 БЕЗ ПДВ-А (у РСД):</t>
  </si>
  <si>
    <t>УКУПНА ВРЕДНОСТ ЛОТ 2 СА ПДВ-ОМ (у РСД):</t>
  </si>
  <si>
    <t>•	Наведене количине су максималне и необавезујуће,а фактурисање ће се извршити према стварно изведеном обиму радова</t>
  </si>
  <si>
    <t>УКУПНА ВРЕДНОСТ ЛОТ3 БЕЗ ПДВ-А (у РСД):</t>
  </si>
  <si>
    <t>УКУПНА ВРЕДНОСТ ЛОТ3 СА ПДВ-ОМ (у РСД):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</si>
</sst>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i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6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0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left" vertical="center" wrapText="1"/>
    </xf>
    <xf numFmtId="0" fontId="4" fillId="2" borderId="13" xfId="0" applyFont="1" applyFill="1" applyBorder="1" applyAlignment="1">
      <alignment vertical="center"/>
    </xf>
    <xf numFmtId="0" fontId="6" fillId="2" borderId="12" xfId="0" applyFont="1" applyFill="1" applyBorder="1" applyAlignment="1" applyProtection="1">
      <alignment vertical="center"/>
      <protection locked="0"/>
    </xf>
    <xf numFmtId="0" fontId="6" fillId="2" borderId="13" xfId="0" applyFont="1" applyFill="1" applyBorder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4" fillId="2" borderId="15" xfId="0" applyFont="1" applyFill="1" applyBorder="1" applyAlignment="1" applyProtection="1">
      <alignment vertical="center"/>
    </xf>
    <xf numFmtId="49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19" xfId="0" applyFont="1" applyFill="1" applyBorder="1" applyAlignment="1" applyProtection="1">
      <alignment vertical="center"/>
    </xf>
    <xf numFmtId="0" fontId="17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 applyProtection="1">
      <alignment horizontal="left" vertical="center"/>
      <protection locked="0"/>
    </xf>
    <xf numFmtId="0" fontId="6" fillId="2" borderId="15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11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 applyProtection="1">
      <alignment horizontal="center" vertical="center" wrapText="1"/>
    </xf>
    <xf numFmtId="49" fontId="4" fillId="2" borderId="13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6" xfId="0" applyNumberFormat="1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left" vertical="center" wrapText="1"/>
    </xf>
    <xf numFmtId="4" fontId="7" fillId="2" borderId="2" xfId="0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right" vertical="center" wrapText="1"/>
    </xf>
    <xf numFmtId="0" fontId="18" fillId="2" borderId="2" xfId="0" applyFont="1" applyFill="1" applyBorder="1" applyAlignment="1" applyProtection="1">
      <alignment horizontal="left" vertical="center" wrapText="1"/>
    </xf>
    <xf numFmtId="0" fontId="18" fillId="2" borderId="2" xfId="0" applyFont="1" applyFill="1" applyBorder="1" applyAlignment="1" applyProtection="1">
      <alignment horizontal="left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19" fillId="2" borderId="7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20" fillId="4" borderId="2" xfId="0" applyFont="1" applyFill="1" applyBorder="1" applyAlignment="1" applyProtection="1">
      <alignment horizontal="center" vertical="center" wrapText="1"/>
    </xf>
    <xf numFmtId="0" fontId="12" fillId="4" borderId="2" xfId="0" applyFont="1" applyFill="1" applyBorder="1" applyAlignment="1" applyProtection="1">
      <alignment horizontal="center" vertical="center"/>
    </xf>
    <xf numFmtId="0" fontId="18" fillId="2" borderId="20" xfId="0" applyFont="1" applyFill="1" applyBorder="1" applyAlignment="1" applyProtection="1">
      <alignment horizontal="left" vertical="center" wrapText="1"/>
    </xf>
    <xf numFmtId="0" fontId="18" fillId="2" borderId="21" xfId="0" applyFont="1" applyFill="1" applyBorder="1" applyAlignment="1" applyProtection="1">
      <alignment horizontal="left" vertical="center" wrapText="1"/>
    </xf>
    <xf numFmtId="0" fontId="18" fillId="2" borderId="22" xfId="0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20" fillId="4" borderId="14" xfId="0" applyFont="1" applyFill="1" applyBorder="1" applyAlignment="1" applyProtection="1">
      <alignment horizontal="center" vertical="center" wrapText="1"/>
    </xf>
    <xf numFmtId="0" fontId="12" fillId="4" borderId="14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145677</xdr:colOff>
      <xdr:row>0</xdr:row>
      <xdr:rowOff>302559</xdr:rowOff>
    </xdr:from>
    <xdr:to>
      <xdr:col>5</xdr:col>
      <xdr:colOff>1792942</xdr:colOff>
      <xdr:row>1</xdr:row>
      <xdr:rowOff>437029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4559" y="302559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79"/>
  <sheetViews>
    <sheetView tabSelected="1" showWhiteSpace="0" view="pageLayout" topLeftCell="A40" zoomScale="85" zoomScaleNormal="100" zoomScaleSheetLayoutView="85" zoomScalePageLayoutView="85" workbookViewId="0">
      <selection activeCell="A50" sqref="A50:D50"/>
    </sheetView>
  </sheetViews>
  <sheetFormatPr defaultColWidth="9.1796875" defaultRowHeight="14.5"/>
  <cols>
    <col min="1" max="1" width="7.1796875" style="2" customWidth="1"/>
    <col min="2" max="2" width="61.453125" style="2" customWidth="1"/>
    <col min="3" max="3" width="14.81640625" style="2" customWidth="1"/>
    <col min="4" max="4" width="12.81640625" style="2" customWidth="1"/>
    <col min="5" max="5" width="22.81640625" style="2" customWidth="1"/>
    <col min="6" max="6" width="26.7265625" style="2" customWidth="1"/>
    <col min="7" max="16384" width="9.1796875" style="2"/>
  </cols>
  <sheetData>
    <row r="1" spans="1:6" ht="40.5" customHeight="1">
      <c r="A1" s="47" t="s">
        <v>21</v>
      </c>
      <c r="B1" s="48"/>
      <c r="C1" s="48"/>
      <c r="D1" s="48"/>
      <c r="E1" s="48"/>
      <c r="F1" s="48"/>
    </row>
    <row r="2" spans="1:6" ht="69.75" customHeight="1">
      <c r="A2" s="49" t="s">
        <v>35</v>
      </c>
      <c r="B2" s="50"/>
      <c r="C2" s="50"/>
      <c r="D2" s="50"/>
      <c r="E2" s="50"/>
      <c r="F2" s="50"/>
    </row>
    <row r="3" spans="1:6" ht="20.149999999999999" customHeight="1">
      <c r="A3" s="51" t="s">
        <v>0</v>
      </c>
      <c r="B3" s="52"/>
      <c r="C3" s="52"/>
      <c r="D3" s="52"/>
      <c r="E3" s="29" t="s">
        <v>14</v>
      </c>
      <c r="F3" s="29"/>
    </row>
    <row r="4" spans="1:6" ht="20.149999999999999" customHeight="1">
      <c r="A4" s="53" t="s">
        <v>1</v>
      </c>
      <c r="B4" s="54"/>
      <c r="C4" s="54"/>
      <c r="D4" s="54"/>
      <c r="E4" s="29" t="s">
        <v>14</v>
      </c>
      <c r="F4" s="29"/>
    </row>
    <row r="5" spans="1:6" ht="20.149999999999999" customHeight="1">
      <c r="A5" s="55" t="s">
        <v>2</v>
      </c>
      <c r="B5" s="56"/>
      <c r="C5" s="56"/>
      <c r="D5" s="56"/>
      <c r="E5" s="29" t="s">
        <v>14</v>
      </c>
      <c r="F5" s="29"/>
    </row>
    <row r="6" spans="1:6" ht="42.75" customHeight="1">
      <c r="A6" s="57" t="s">
        <v>29</v>
      </c>
      <c r="B6" s="58"/>
      <c r="C6" s="58"/>
      <c r="D6" s="58"/>
      <c r="E6" s="58"/>
      <c r="F6" s="58"/>
    </row>
    <row r="7" spans="1:6" ht="66.75" customHeight="1">
      <c r="A7" s="11">
        <v>1</v>
      </c>
      <c r="B7" s="16" t="s">
        <v>36</v>
      </c>
      <c r="C7" s="11" t="s">
        <v>5</v>
      </c>
      <c r="D7" s="11" t="s">
        <v>27</v>
      </c>
      <c r="E7" s="11" t="s">
        <v>3</v>
      </c>
      <c r="F7" s="11" t="s">
        <v>4</v>
      </c>
    </row>
    <row r="8" spans="1:6" ht="15.5">
      <c r="A8" s="11">
        <v>1</v>
      </c>
      <c r="B8" s="17" t="s">
        <v>37</v>
      </c>
      <c r="C8" s="18" t="s">
        <v>28</v>
      </c>
      <c r="D8" s="19">
        <v>1</v>
      </c>
      <c r="E8" s="11"/>
      <c r="F8" s="11"/>
    </row>
    <row r="9" spans="1:6" ht="15.5">
      <c r="A9" s="11">
        <v>2</v>
      </c>
      <c r="B9" s="20" t="s">
        <v>38</v>
      </c>
      <c r="C9" s="18" t="s">
        <v>28</v>
      </c>
      <c r="D9" s="19">
        <v>1</v>
      </c>
      <c r="E9" s="11"/>
      <c r="F9" s="11"/>
    </row>
    <row r="10" spans="1:6" ht="15.5">
      <c r="A10" s="11">
        <v>3</v>
      </c>
      <c r="B10" s="21" t="s">
        <v>39</v>
      </c>
      <c r="C10" s="18" t="s">
        <v>28</v>
      </c>
      <c r="D10" s="19">
        <v>2</v>
      </c>
      <c r="E10" s="11"/>
      <c r="F10" s="11"/>
    </row>
    <row r="11" spans="1:6" ht="15.5">
      <c r="A11" s="11">
        <v>4</v>
      </c>
      <c r="B11" s="21" t="s">
        <v>40</v>
      </c>
      <c r="C11" s="18" t="s">
        <v>28</v>
      </c>
      <c r="D11" s="19">
        <v>1</v>
      </c>
      <c r="E11" s="11"/>
      <c r="F11" s="11"/>
    </row>
    <row r="12" spans="1:6" ht="15.5">
      <c r="A12" s="11">
        <v>5</v>
      </c>
      <c r="B12" s="22" t="s">
        <v>41</v>
      </c>
      <c r="C12" s="18" t="s">
        <v>28</v>
      </c>
      <c r="D12" s="19">
        <v>1</v>
      </c>
      <c r="E12" s="11"/>
      <c r="F12" s="11"/>
    </row>
    <row r="13" spans="1:6" ht="15.5">
      <c r="A13" s="11">
        <v>6</v>
      </c>
      <c r="B13" s="21" t="s">
        <v>42</v>
      </c>
      <c r="C13" s="18" t="s">
        <v>28</v>
      </c>
      <c r="D13" s="19">
        <v>4</v>
      </c>
      <c r="E13" s="11"/>
      <c r="F13" s="11"/>
    </row>
    <row r="14" spans="1:6" ht="15.5">
      <c r="A14" s="11">
        <v>7</v>
      </c>
      <c r="B14" s="21" t="s">
        <v>43</v>
      </c>
      <c r="C14" s="18" t="s">
        <v>28</v>
      </c>
      <c r="D14" s="19">
        <v>8</v>
      </c>
      <c r="E14" s="11"/>
      <c r="F14" s="11"/>
    </row>
    <row r="15" spans="1:6" ht="42.75" customHeight="1">
      <c r="A15" s="59" t="s">
        <v>44</v>
      </c>
      <c r="B15" s="60" t="s">
        <v>44</v>
      </c>
      <c r="C15" s="60"/>
      <c r="D15" s="60"/>
      <c r="E15" s="60"/>
      <c r="F15" s="61"/>
    </row>
    <row r="16" spans="1:6" ht="66.75" customHeight="1">
      <c r="A16" s="11">
        <v>2</v>
      </c>
      <c r="B16" s="16" t="s">
        <v>45</v>
      </c>
      <c r="C16" s="11" t="s">
        <v>5</v>
      </c>
      <c r="D16" s="11" t="s">
        <v>27</v>
      </c>
      <c r="E16" s="11" t="s">
        <v>3</v>
      </c>
      <c r="F16" s="11" t="s">
        <v>4</v>
      </c>
    </row>
    <row r="17" spans="1:6" ht="15.5">
      <c r="A17" s="11">
        <v>1</v>
      </c>
      <c r="B17" s="17" t="s">
        <v>46</v>
      </c>
      <c r="C17" s="23" t="s">
        <v>28</v>
      </c>
      <c r="D17" s="23">
        <v>1</v>
      </c>
      <c r="E17" s="11"/>
      <c r="F17" s="11"/>
    </row>
    <row r="18" spans="1:6" ht="15.5">
      <c r="A18" s="11">
        <v>2</v>
      </c>
      <c r="B18" s="21" t="s">
        <v>47</v>
      </c>
      <c r="C18" s="23" t="s">
        <v>28</v>
      </c>
      <c r="D18" s="23" t="s">
        <v>32</v>
      </c>
      <c r="E18" s="11"/>
      <c r="F18" s="11"/>
    </row>
    <row r="19" spans="1:6" ht="15.5">
      <c r="A19" s="11">
        <v>3</v>
      </c>
      <c r="B19" s="21" t="s">
        <v>48</v>
      </c>
      <c r="C19" s="23" t="s">
        <v>28</v>
      </c>
      <c r="D19" s="23">
        <v>2</v>
      </c>
      <c r="E19" s="11"/>
      <c r="F19" s="11"/>
    </row>
    <row r="20" spans="1:6" ht="15.5">
      <c r="A20" s="11">
        <v>4</v>
      </c>
      <c r="B20" s="21" t="s">
        <v>49</v>
      </c>
      <c r="C20" s="23" t="s">
        <v>28</v>
      </c>
      <c r="D20" s="23">
        <v>1</v>
      </c>
      <c r="E20" s="11"/>
      <c r="F20" s="11"/>
    </row>
    <row r="21" spans="1:6" ht="15.5">
      <c r="A21" s="11">
        <v>5</v>
      </c>
      <c r="B21" s="22" t="s">
        <v>50</v>
      </c>
      <c r="C21" s="23" t="s">
        <v>28</v>
      </c>
      <c r="D21" s="23">
        <v>1</v>
      </c>
      <c r="E21" s="11"/>
      <c r="F21" s="11"/>
    </row>
    <row r="22" spans="1:6" ht="15.5">
      <c r="A22" s="11">
        <v>6</v>
      </c>
      <c r="B22" s="21" t="s">
        <v>51</v>
      </c>
      <c r="C22" s="23" t="s">
        <v>28</v>
      </c>
      <c r="D22" s="23">
        <v>4</v>
      </c>
      <c r="E22" s="11"/>
      <c r="F22" s="11"/>
    </row>
    <row r="23" spans="1:6" ht="15.5">
      <c r="A23" s="11">
        <v>7</v>
      </c>
      <c r="B23" s="21" t="s">
        <v>52</v>
      </c>
      <c r="C23" s="23" t="s">
        <v>30</v>
      </c>
      <c r="D23" s="23">
        <v>8</v>
      </c>
      <c r="E23" s="11"/>
      <c r="F23" s="11"/>
    </row>
    <row r="24" spans="1:6" ht="15.5">
      <c r="A24" s="11">
        <v>8</v>
      </c>
      <c r="B24" s="21" t="s">
        <v>53</v>
      </c>
      <c r="C24" s="23" t="s">
        <v>28</v>
      </c>
      <c r="D24" s="23">
        <v>1</v>
      </c>
      <c r="E24" s="11"/>
      <c r="F24" s="11"/>
    </row>
    <row r="25" spans="1:6" ht="15.5">
      <c r="A25" s="11">
        <v>9</v>
      </c>
      <c r="B25" s="21" t="s">
        <v>54</v>
      </c>
      <c r="C25" s="23" t="s">
        <v>28</v>
      </c>
      <c r="D25" s="23">
        <v>1</v>
      </c>
      <c r="E25" s="11"/>
      <c r="F25" s="11"/>
    </row>
    <row r="26" spans="1:6" ht="42.75" customHeight="1">
      <c r="A26" s="45" t="s">
        <v>44</v>
      </c>
      <c r="B26" s="46" t="s">
        <v>44</v>
      </c>
      <c r="C26" s="46"/>
      <c r="D26" s="46"/>
      <c r="E26" s="46"/>
      <c r="F26" s="46"/>
    </row>
    <row r="27" spans="1:6" ht="31">
      <c r="A27" s="11">
        <v>3</v>
      </c>
      <c r="B27" s="16" t="s">
        <v>55</v>
      </c>
      <c r="C27" s="11" t="s">
        <v>5</v>
      </c>
      <c r="D27" s="11" t="s">
        <v>27</v>
      </c>
      <c r="E27" s="11" t="s">
        <v>3</v>
      </c>
      <c r="F27" s="11" t="s">
        <v>4</v>
      </c>
    </row>
    <row r="28" spans="1:6" ht="15.5">
      <c r="A28" s="11">
        <v>1</v>
      </c>
      <c r="B28" s="17" t="s">
        <v>56</v>
      </c>
      <c r="C28" s="18" t="s">
        <v>28</v>
      </c>
      <c r="D28" s="18">
        <v>1</v>
      </c>
      <c r="E28" s="11"/>
      <c r="F28" s="11"/>
    </row>
    <row r="29" spans="1:6" ht="15.5">
      <c r="A29" s="11">
        <v>2</v>
      </c>
      <c r="B29" s="21" t="s">
        <v>57</v>
      </c>
      <c r="C29" s="23" t="s">
        <v>28</v>
      </c>
      <c r="D29" s="23">
        <v>1</v>
      </c>
      <c r="E29" s="11"/>
      <c r="F29" s="11"/>
    </row>
    <row r="30" spans="1:6" ht="15.5">
      <c r="A30" s="11">
        <v>3</v>
      </c>
      <c r="B30" s="22" t="s">
        <v>58</v>
      </c>
      <c r="C30" s="23" t="s">
        <v>28</v>
      </c>
      <c r="D30" s="23">
        <v>2</v>
      </c>
      <c r="E30" s="11"/>
      <c r="F30" s="11"/>
    </row>
    <row r="31" spans="1:6" ht="15.5">
      <c r="A31" s="11">
        <v>4</v>
      </c>
      <c r="B31" s="22" t="s">
        <v>59</v>
      </c>
      <c r="C31" s="23" t="s">
        <v>28</v>
      </c>
      <c r="D31" s="23">
        <v>1</v>
      </c>
      <c r="E31" s="11"/>
      <c r="F31" s="11"/>
    </row>
    <row r="32" spans="1:6" ht="42.75" customHeight="1">
      <c r="A32" s="45" t="s">
        <v>44</v>
      </c>
      <c r="B32" s="46" t="s">
        <v>44</v>
      </c>
      <c r="C32" s="46"/>
      <c r="D32" s="46"/>
      <c r="E32" s="46"/>
      <c r="F32" s="46"/>
    </row>
    <row r="33" spans="1:6" ht="31">
      <c r="A33" s="11">
        <v>4</v>
      </c>
      <c r="B33" s="16" t="s">
        <v>60</v>
      </c>
      <c r="C33" s="11" t="s">
        <v>5</v>
      </c>
      <c r="D33" s="11" t="s">
        <v>27</v>
      </c>
      <c r="E33" s="11" t="s">
        <v>3</v>
      </c>
      <c r="F33" s="11" t="s">
        <v>4</v>
      </c>
    </row>
    <row r="34" spans="1:6" ht="15.5">
      <c r="A34" s="11">
        <v>1</v>
      </c>
      <c r="B34" s="17" t="s">
        <v>61</v>
      </c>
      <c r="C34" s="18" t="s">
        <v>28</v>
      </c>
      <c r="D34" s="18">
        <v>1</v>
      </c>
      <c r="E34" s="11"/>
      <c r="F34" s="11"/>
    </row>
    <row r="35" spans="1:6" ht="15.5">
      <c r="A35" s="11">
        <v>2</v>
      </c>
      <c r="B35" s="21" t="s">
        <v>62</v>
      </c>
      <c r="C35" s="18" t="s">
        <v>28</v>
      </c>
      <c r="D35" s="18" t="s">
        <v>33</v>
      </c>
      <c r="E35" s="11"/>
      <c r="F35" s="11"/>
    </row>
    <row r="36" spans="1:6" ht="42.75" customHeight="1">
      <c r="A36" s="45" t="s">
        <v>44</v>
      </c>
      <c r="B36" s="46" t="s">
        <v>44</v>
      </c>
      <c r="C36" s="46"/>
      <c r="D36" s="46"/>
      <c r="E36" s="46"/>
      <c r="F36" s="46"/>
    </row>
    <row r="37" spans="1:6" ht="25.5" customHeight="1">
      <c r="A37" s="44" t="s">
        <v>70</v>
      </c>
      <c r="B37" s="44"/>
      <c r="C37" s="44"/>
      <c r="D37" s="44"/>
      <c r="E37" s="43"/>
      <c r="F37" s="43"/>
    </row>
    <row r="38" spans="1:6" ht="25.5" customHeight="1">
      <c r="A38" s="44" t="s">
        <v>71</v>
      </c>
      <c r="B38" s="44"/>
      <c r="C38" s="44"/>
      <c r="D38" s="44"/>
      <c r="E38" s="43"/>
      <c r="F38" s="43"/>
    </row>
    <row r="39" spans="1:6" ht="42.75" customHeight="1">
      <c r="A39" s="64" t="s">
        <v>31</v>
      </c>
      <c r="B39" s="65"/>
      <c r="C39" s="65"/>
      <c r="D39" s="65"/>
      <c r="E39" s="65"/>
      <c r="F39" s="65"/>
    </row>
    <row r="40" spans="1:6" ht="31">
      <c r="A40" s="11">
        <v>5</v>
      </c>
      <c r="B40" s="24" t="s">
        <v>63</v>
      </c>
      <c r="C40" s="11" t="s">
        <v>5</v>
      </c>
      <c r="D40" s="11" t="s">
        <v>27</v>
      </c>
      <c r="E40" s="11" t="s">
        <v>3</v>
      </c>
      <c r="F40" s="11" t="s">
        <v>4</v>
      </c>
    </row>
    <row r="41" spans="1:6" ht="15.5">
      <c r="A41" s="11">
        <v>1</v>
      </c>
      <c r="B41" s="17" t="s">
        <v>64</v>
      </c>
      <c r="C41" s="18" t="s">
        <v>30</v>
      </c>
      <c r="D41" s="18">
        <v>1</v>
      </c>
      <c r="E41" s="11"/>
      <c r="F41" s="11"/>
    </row>
    <row r="42" spans="1:6" ht="28">
      <c r="A42" s="11">
        <v>2</v>
      </c>
      <c r="B42" s="22" t="s">
        <v>65</v>
      </c>
      <c r="C42" s="18" t="s">
        <v>28</v>
      </c>
      <c r="D42" s="18">
        <v>4</v>
      </c>
      <c r="E42" s="11"/>
      <c r="F42" s="11"/>
    </row>
    <row r="43" spans="1:6" ht="25.5" customHeight="1">
      <c r="A43" s="62" t="s">
        <v>72</v>
      </c>
      <c r="B43" s="62"/>
      <c r="C43" s="62"/>
      <c r="D43" s="62"/>
      <c r="E43" s="63">
        <f>+F41+F42</f>
        <v>0</v>
      </c>
      <c r="F43" s="63"/>
    </row>
    <row r="44" spans="1:6" ht="25.5" customHeight="1">
      <c r="A44" s="44" t="s">
        <v>73</v>
      </c>
      <c r="B44" s="44"/>
      <c r="C44" s="44"/>
      <c r="D44" s="44"/>
      <c r="E44" s="43">
        <f>E43*1.2</f>
        <v>0</v>
      </c>
      <c r="F44" s="43"/>
    </row>
    <row r="45" spans="1:6" ht="42.75" customHeight="1">
      <c r="A45" s="45" t="s">
        <v>44</v>
      </c>
      <c r="B45" s="46" t="s">
        <v>44</v>
      </c>
      <c r="C45" s="46"/>
      <c r="D45" s="46"/>
      <c r="E45" s="46"/>
      <c r="F45" s="46"/>
    </row>
    <row r="46" spans="1:6" ht="38.5" customHeight="1">
      <c r="A46" s="64" t="s">
        <v>34</v>
      </c>
      <c r="B46" s="65"/>
      <c r="C46" s="65"/>
      <c r="D46" s="65"/>
      <c r="E46" s="65"/>
      <c r="F46" s="65"/>
    </row>
    <row r="47" spans="1:6" ht="31">
      <c r="A47" s="11">
        <v>6</v>
      </c>
      <c r="B47" s="24" t="s">
        <v>66</v>
      </c>
      <c r="C47" s="11" t="s">
        <v>5</v>
      </c>
      <c r="D47" s="11" t="s">
        <v>27</v>
      </c>
      <c r="E47" s="11" t="s">
        <v>3</v>
      </c>
      <c r="F47" s="11" t="s">
        <v>4</v>
      </c>
    </row>
    <row r="48" spans="1:6" ht="15.5">
      <c r="A48" s="11">
        <v>1</v>
      </c>
      <c r="B48" s="17" t="s">
        <v>67</v>
      </c>
      <c r="C48" s="23" t="s">
        <v>28</v>
      </c>
      <c r="D48" s="23">
        <v>1</v>
      </c>
      <c r="E48" s="11"/>
      <c r="F48" s="11"/>
    </row>
    <row r="49" spans="1:10" ht="25.5" customHeight="1">
      <c r="A49" s="44" t="s">
        <v>75</v>
      </c>
      <c r="B49" s="44"/>
      <c r="C49" s="44"/>
      <c r="D49" s="44"/>
      <c r="E49" s="43">
        <f>+F48</f>
        <v>0</v>
      </c>
      <c r="F49" s="43"/>
    </row>
    <row r="50" spans="1:10" ht="25.5" customHeight="1">
      <c r="A50" s="44" t="s">
        <v>76</v>
      </c>
      <c r="B50" s="44"/>
      <c r="C50" s="44"/>
      <c r="D50" s="44"/>
      <c r="E50" s="43">
        <f>+E49*1.2</f>
        <v>0</v>
      </c>
      <c r="F50" s="43"/>
    </row>
    <row r="51" spans="1:10" ht="42.75" customHeight="1">
      <c r="A51" s="45" t="s">
        <v>44</v>
      </c>
      <c r="B51" s="46" t="s">
        <v>44</v>
      </c>
      <c r="C51" s="46"/>
      <c r="D51" s="46"/>
      <c r="E51" s="46"/>
      <c r="F51" s="46"/>
    </row>
    <row r="52" spans="1:10" ht="25.5" customHeight="1">
      <c r="A52" s="44" t="s">
        <v>68</v>
      </c>
      <c r="B52" s="44"/>
      <c r="C52" s="44"/>
      <c r="D52" s="44"/>
      <c r="E52" s="43"/>
      <c r="F52" s="43"/>
    </row>
    <row r="53" spans="1:10" ht="25.5" customHeight="1">
      <c r="A53" s="44" t="s">
        <v>69</v>
      </c>
      <c r="B53" s="44"/>
      <c r="C53" s="44"/>
      <c r="D53" s="44"/>
      <c r="E53" s="43"/>
      <c r="F53" s="43"/>
    </row>
    <row r="54" spans="1:10" ht="42.75" customHeight="1">
      <c r="A54" s="45" t="s">
        <v>74</v>
      </c>
      <c r="B54" s="46"/>
      <c r="C54" s="46"/>
      <c r="D54" s="46"/>
      <c r="E54" s="46"/>
      <c r="F54" s="46"/>
    </row>
    <row r="55" spans="1:10" ht="20.149999999999999" customHeight="1">
      <c r="A55" s="28" t="s">
        <v>25</v>
      </c>
      <c r="B55" s="28"/>
      <c r="C55" s="28"/>
      <c r="D55" s="28"/>
      <c r="E55" s="29" t="s">
        <v>14</v>
      </c>
      <c r="F55" s="29"/>
    </row>
    <row r="56" spans="1:10" ht="26.25" customHeight="1">
      <c r="A56" s="27" t="s">
        <v>24</v>
      </c>
      <c r="B56" s="27"/>
      <c r="C56" s="27"/>
      <c r="D56" s="27"/>
      <c r="E56" s="29" t="s">
        <v>14</v>
      </c>
      <c r="F56" s="29"/>
    </row>
    <row r="57" spans="1:10" ht="20.149999999999999" customHeight="1">
      <c r="A57" s="27" t="s">
        <v>22</v>
      </c>
      <c r="B57" s="27"/>
      <c r="C57" s="27"/>
      <c r="D57" s="27"/>
      <c r="E57" s="29" t="s">
        <v>14</v>
      </c>
      <c r="F57" s="29"/>
    </row>
    <row r="58" spans="1:10" ht="20.149999999999999" customHeight="1">
      <c r="A58" s="27" t="s">
        <v>23</v>
      </c>
      <c r="B58" s="27"/>
      <c r="C58" s="27"/>
      <c r="D58" s="27"/>
      <c r="E58" s="29" t="s">
        <v>14</v>
      </c>
      <c r="F58" s="29"/>
    </row>
    <row r="59" spans="1:10" ht="27.75" customHeight="1">
      <c r="A59" s="27" t="s">
        <v>26</v>
      </c>
      <c r="B59" s="27"/>
      <c r="C59" s="27"/>
      <c r="D59" s="27"/>
      <c r="E59" s="29" t="s">
        <v>14</v>
      </c>
      <c r="F59" s="29"/>
      <c r="J59" s="3"/>
    </row>
    <row r="60" spans="1:10" ht="29.25" customHeight="1">
      <c r="A60" s="27" t="s">
        <v>6</v>
      </c>
      <c r="B60" s="27"/>
      <c r="C60" s="27"/>
      <c r="D60" s="27"/>
      <c r="E60" s="29" t="s">
        <v>14</v>
      </c>
      <c r="F60" s="29"/>
      <c r="J60" s="3"/>
    </row>
    <row r="61" spans="1:10" ht="28.5" customHeight="1">
      <c r="A61" s="42"/>
      <c r="B61" s="42"/>
      <c r="C61" s="42"/>
      <c r="D61" s="42"/>
      <c r="E61" s="42"/>
      <c r="F61" s="42"/>
    </row>
    <row r="62" spans="1:10" ht="25.5" customHeight="1">
      <c r="A62" s="28" t="s">
        <v>7</v>
      </c>
      <c r="B62" s="28"/>
      <c r="C62" s="28"/>
      <c r="D62" s="28"/>
      <c r="E62" s="29" t="s">
        <v>14</v>
      </c>
      <c r="F62" s="29"/>
    </row>
    <row r="63" spans="1:10" ht="22" customHeight="1">
      <c r="A63" s="28" t="s">
        <v>8</v>
      </c>
      <c r="B63" s="28"/>
      <c r="C63" s="28"/>
      <c r="D63" s="28"/>
      <c r="E63" s="29" t="s">
        <v>14</v>
      </c>
      <c r="F63" s="29"/>
    </row>
    <row r="64" spans="1:10" ht="22" customHeight="1">
      <c r="A64" s="28" t="s">
        <v>9</v>
      </c>
      <c r="B64" s="28"/>
      <c r="C64" s="28"/>
      <c r="D64" s="28"/>
      <c r="E64" s="29" t="s">
        <v>14</v>
      </c>
      <c r="F64" s="29"/>
    </row>
    <row r="65" spans="1:6" ht="22" customHeight="1">
      <c r="A65" s="28" t="s">
        <v>10</v>
      </c>
      <c r="B65" s="28"/>
      <c r="C65" s="28"/>
      <c r="D65" s="28"/>
      <c r="E65" s="29" t="s">
        <v>14</v>
      </c>
      <c r="F65" s="29"/>
    </row>
    <row r="66" spans="1:6" ht="22" customHeight="1">
      <c r="A66" s="28" t="s">
        <v>11</v>
      </c>
      <c r="B66" s="28"/>
      <c r="C66" s="28"/>
      <c r="D66" s="28"/>
      <c r="E66" s="29" t="s">
        <v>14</v>
      </c>
      <c r="F66" s="29"/>
    </row>
    <row r="67" spans="1:6" ht="22" customHeight="1">
      <c r="A67" s="28" t="s">
        <v>12</v>
      </c>
      <c r="B67" s="28"/>
      <c r="C67" s="28"/>
      <c r="D67" s="28"/>
      <c r="E67" s="29" t="s">
        <v>14</v>
      </c>
      <c r="F67" s="29"/>
    </row>
    <row r="68" spans="1:6" ht="22" customHeight="1">
      <c r="A68" s="28" t="s">
        <v>13</v>
      </c>
      <c r="B68" s="28"/>
      <c r="C68" s="28"/>
      <c r="D68" s="28"/>
      <c r="E68" s="29" t="s">
        <v>14</v>
      </c>
      <c r="F68" s="29"/>
    </row>
    <row r="69" spans="1:6" ht="25.5" customHeight="1">
      <c r="A69" s="32"/>
      <c r="B69" s="33"/>
      <c r="C69" s="33"/>
      <c r="D69" s="33"/>
      <c r="E69" s="33"/>
      <c r="F69" s="34"/>
    </row>
    <row r="70" spans="1:6" ht="28.5" customHeight="1">
      <c r="A70" s="38" t="s">
        <v>15</v>
      </c>
      <c r="B70" s="39"/>
      <c r="C70" s="39"/>
      <c r="D70" s="39"/>
      <c r="E70" s="39"/>
      <c r="F70" s="40"/>
    </row>
    <row r="71" spans="1:6" ht="18.75" customHeight="1">
      <c r="A71" s="35" t="s">
        <v>16</v>
      </c>
      <c r="B71" s="36"/>
      <c r="C71" s="36"/>
      <c r="D71" s="36"/>
      <c r="E71" s="36"/>
      <c r="F71" s="37"/>
    </row>
    <row r="72" spans="1:6" ht="18.75" customHeight="1">
      <c r="A72" s="35" t="s">
        <v>17</v>
      </c>
      <c r="B72" s="36"/>
      <c r="C72" s="36"/>
      <c r="D72" s="36"/>
      <c r="E72" s="36"/>
      <c r="F72" s="37"/>
    </row>
    <row r="73" spans="1:6" ht="18.75" customHeight="1">
      <c r="A73" s="7"/>
      <c r="B73" s="41"/>
      <c r="C73" s="41"/>
      <c r="D73" s="41"/>
      <c r="E73" s="41"/>
      <c r="F73" s="13"/>
    </row>
    <row r="74" spans="1:6" ht="28.5" customHeight="1">
      <c r="A74" s="8"/>
      <c r="B74" s="1"/>
      <c r="C74" s="1"/>
      <c r="D74" s="30"/>
      <c r="E74" s="31"/>
      <c r="F74" s="31"/>
    </row>
    <row r="75" spans="1:6" ht="18.75" customHeight="1">
      <c r="A75" s="9" t="s">
        <v>18</v>
      </c>
      <c r="B75" s="4"/>
      <c r="C75" s="5"/>
      <c r="D75" s="5"/>
      <c r="E75" s="5"/>
      <c r="F75" s="14"/>
    </row>
    <row r="76" spans="1:6" ht="18.75" customHeight="1">
      <c r="A76" s="10" t="s">
        <v>19</v>
      </c>
      <c r="B76" s="6"/>
      <c r="C76" s="5"/>
      <c r="D76" s="5"/>
      <c r="E76" s="5"/>
      <c r="F76" s="14"/>
    </row>
    <row r="77" spans="1:6" ht="18.75" customHeight="1">
      <c r="A77" s="25" t="s">
        <v>20</v>
      </c>
      <c r="B77" s="26"/>
      <c r="C77" s="12"/>
      <c r="D77" s="12"/>
      <c r="E77" s="12"/>
      <c r="F77" s="15"/>
    </row>
    <row r="78" spans="1:6" customFormat="1"/>
    <row r="79" spans="1:6" customFormat="1"/>
  </sheetData>
  <sheetProtection selectLockedCells="1"/>
  <mergeCells count="68">
    <mergeCell ref="A32:F32"/>
    <mergeCell ref="A36:F36"/>
    <mergeCell ref="A45:F45"/>
    <mergeCell ref="A51:F51"/>
    <mergeCell ref="A38:D38"/>
    <mergeCell ref="E38:F38"/>
    <mergeCell ref="A43:D43"/>
    <mergeCell ref="E43:F43"/>
    <mergeCell ref="A44:D44"/>
    <mergeCell ref="E44:F44"/>
    <mergeCell ref="A39:F39"/>
    <mergeCell ref="A46:F46"/>
    <mergeCell ref="A49:D49"/>
    <mergeCell ref="A59:D59"/>
    <mergeCell ref="E59:F59"/>
    <mergeCell ref="A1:F1"/>
    <mergeCell ref="A2:F2"/>
    <mergeCell ref="A3:D3"/>
    <mergeCell ref="E3:F3"/>
    <mergeCell ref="A4:D4"/>
    <mergeCell ref="E4:F4"/>
    <mergeCell ref="A5:D5"/>
    <mergeCell ref="E5:F5"/>
    <mergeCell ref="A6:F6"/>
    <mergeCell ref="A15:F15"/>
    <mergeCell ref="A26:F26"/>
    <mergeCell ref="E53:F53"/>
    <mergeCell ref="A37:D37"/>
    <mergeCell ref="E37:F37"/>
    <mergeCell ref="E49:F49"/>
    <mergeCell ref="A58:D58"/>
    <mergeCell ref="E55:F55"/>
    <mergeCell ref="A52:D52"/>
    <mergeCell ref="E52:F52"/>
    <mergeCell ref="A53:D53"/>
    <mergeCell ref="A54:F54"/>
    <mergeCell ref="E56:F56"/>
    <mergeCell ref="E58:F58"/>
    <mergeCell ref="E57:F57"/>
    <mergeCell ref="A50:D50"/>
    <mergeCell ref="E50:F50"/>
    <mergeCell ref="A66:D66"/>
    <mergeCell ref="E62:F62"/>
    <mergeCell ref="A60:D60"/>
    <mergeCell ref="A61:F61"/>
    <mergeCell ref="E60:F60"/>
    <mergeCell ref="A64:D64"/>
    <mergeCell ref="E63:F63"/>
    <mergeCell ref="E64:F64"/>
    <mergeCell ref="E65:F65"/>
    <mergeCell ref="A65:D65"/>
    <mergeCell ref="A63:D63"/>
    <mergeCell ref="A77:B77"/>
    <mergeCell ref="A57:D57"/>
    <mergeCell ref="A56:D56"/>
    <mergeCell ref="A55:D55"/>
    <mergeCell ref="E67:F67"/>
    <mergeCell ref="E68:F68"/>
    <mergeCell ref="A67:D67"/>
    <mergeCell ref="A68:D68"/>
    <mergeCell ref="D74:F74"/>
    <mergeCell ref="A69:F69"/>
    <mergeCell ref="A71:F71"/>
    <mergeCell ref="A72:F72"/>
    <mergeCell ref="A70:F70"/>
    <mergeCell ref="B73:E73"/>
    <mergeCell ref="E66:F66"/>
    <mergeCell ref="A62:D62"/>
  </mergeCells>
  <pageMargins left="0.43307086614173201" right="0.43307086614173201" top="1.4450980392156862" bottom="0.74803149606299202" header="0.511811023622047" footer="0.511811023622047"/>
  <pageSetup paperSize="9" scale="35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34343-F8D6-49D0-A84B-CC0FEBFBAED3}">
  <dimension ref="A1"/>
  <sheetViews>
    <sheetView workbookViewId="0">
      <selection activeCell="A3" sqref="A3:XFD30"/>
    </sheetView>
  </sheetViews>
  <sheetFormatPr defaultRowHeight="14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b3ef1202-6da4-439b-bd9c-0f518e8f8abc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BID FORM</vt:lpstr>
      <vt:lpstr>Sheet1</vt:lpstr>
      <vt:lpstr>'BID FORM'!Print_Area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Sinadinovic</cp:lastModifiedBy>
  <cp:lastPrinted>2024-03-28T09:28:08Z</cp:lastPrinted>
  <dcterms:created xsi:type="dcterms:W3CDTF">2014-11-28T11:36:42Z</dcterms:created>
  <dcterms:modified xsi:type="dcterms:W3CDTF">2026-04-15T08:57:49Z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